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<sst xmlns="http://schemas.openxmlformats.org/spreadsheetml/2006/main" count="229" uniqueCount="80">
  <si>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</si>
  <si>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</si>
  <si>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</si>
  <si>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</si>
  <si>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</si>
  <si>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</si>
  <si>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</si>
  <si>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</si>
  <si>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</si>
  <si>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</si>
  <si>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</si>
  <si>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</si>
  <si>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</si>
  <si>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</si>
  <si>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</si>
  <si>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</si>
  <si>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</si>
  <si>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</si>
  <si>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</si>
  <si>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</si>
  <si>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</si>
  <si>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</si>
  <si>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</si>
  <si>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</si>
  <si>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</si>
  <si>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</si>
  <si>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</si>
  <si>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</si>
  <si>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</si>
  <si>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</si>
  <si>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</si>
  <si>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</si>
  <si>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</si>
  <si>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</si>
  <si>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</si>
  <si>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</si>
  <si>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</si>
  <si>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</si>
  <si>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</si>
  <si>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</si>
  <si>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</si>
  <si>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</si>
  <si>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</si>
  <si>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</si>
  <si>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</si>
  <si>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</si>
  <si>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</si>
  <si>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</si>
  <si>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</si>
  <si>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</si>
  <si>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</si>
  <si>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</si>
  <si>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</si>
  <si>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</si>
  <si>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</si>
  <si>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</si>
  <si>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</si>
  <si>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</si>
  <si>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53</t>
  </si>
  <si>
    <t>24</t>
  </si>
  <si>
    <t>95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</si>
  <si>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</si>
  <si>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</si>
  <si>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</si>
  <si>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</si>
  <si>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</si>
  <si>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</si>
  <si>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</si>
  <si>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</si>
  <si>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</si>
  <si>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</si>
  <si>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504</t>
  </si>
  <si>
    <t>0</t>
  </si>
  <si>
    <t>Надой н/т коров на 01.09. 2023</t>
  </si>
  <si>
    <t>3,33</t>
  </si>
  <si>
    <t>25</t>
  </si>
  <si>
    <t>СВОДКА ПО НАДОЮ МОЛОКА ЗА  03.10.2023 года</t>
  </si>
  <si>
    <t>1</t>
  </si>
  <si>
    <t>4</t>
  </si>
  <si>
    <t>2555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</si>
</sst>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P18" sqref="P18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6" t="s">
        <v>76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51</v>
      </c>
      <c r="D4" s="129" t="s">
        <v>2</v>
      </c>
      <c r="E4" s="130"/>
      <c r="F4" s="130"/>
      <c r="G4" s="130"/>
      <c r="H4" s="130"/>
      <c r="I4" s="131"/>
      <c r="J4" s="125" t="s">
        <v>50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38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73</v>
      </c>
      <c r="X4" s="135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43</v>
      </c>
    </row>
    <row r="5" spans="1:192" ht="53.25" customHeight="1" thickBot="1">
      <c r="A5" s="126"/>
      <c r="B5" s="139"/>
      <c r="C5" s="140"/>
      <c r="D5" s="144" t="s">
        <v>47</v>
      </c>
      <c r="E5" s="145"/>
      <c r="F5" s="144" t="s">
        <v>48</v>
      </c>
      <c r="G5" s="145"/>
      <c r="H5" s="144" t="s">
        <v>49</v>
      </c>
      <c r="I5" s="145"/>
      <c r="J5" s="126"/>
      <c r="K5" s="133"/>
      <c r="L5" s="126"/>
      <c r="M5" s="126"/>
      <c r="N5" s="76" t="s">
        <v>52</v>
      </c>
      <c r="O5" s="76" t="s">
        <v>41</v>
      </c>
      <c r="P5" s="126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45</v>
      </c>
      <c r="V5" s="133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1.5" customHeight="1" thickBot="1">
      <c r="A6" s="81" t="s">
        <v>18</v>
      </c>
      <c r="B6" s="62">
        <v>960</v>
      </c>
      <c r="C6" s="63">
        <v>71597</v>
      </c>
      <c r="D6" s="30">
        <v>233</v>
      </c>
      <c r="E6" s="30">
        <v>230</v>
      </c>
      <c r="F6" s="30">
        <v>214</v>
      </c>
      <c r="G6" s="30">
        <v>211</v>
      </c>
      <c r="H6" s="30">
        <v>238</v>
      </c>
      <c r="I6" s="30">
        <v>240</v>
      </c>
      <c r="J6" s="63">
        <v>77759</v>
      </c>
      <c r="K6" s="82">
        <v>92</v>
      </c>
      <c r="L6" s="31">
        <v>3.8</v>
      </c>
      <c r="M6" s="83" t="s">
        <v>74</v>
      </c>
      <c r="N6" s="32">
        <v>24.3</v>
      </c>
      <c r="O6" s="64">
        <v>24.2</v>
      </c>
      <c r="P6" s="30">
        <f>H6</f>
        <v>238</v>
      </c>
      <c r="Q6" s="84">
        <v>29</v>
      </c>
      <c r="R6" s="85" t="s">
        <v>66</v>
      </c>
      <c r="S6" s="65">
        <v>10</v>
      </c>
      <c r="T6" s="66"/>
      <c r="U6" s="86">
        <v>180</v>
      </c>
      <c r="V6" s="87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88">
        <v>8300</v>
      </c>
      <c r="DH6" s="67"/>
      <c r="DI6" s="68"/>
      <c r="DJ6" s="67"/>
    </row>
    <row r="7" spans="1:192" ht="28.5" customHeight="1" thickBot="1">
      <c r="A7" s="81" t="s">
        <v>20</v>
      </c>
      <c r="B7" s="62">
        <v>250</v>
      </c>
      <c r="C7" s="89">
        <v>4946</v>
      </c>
      <c r="D7" s="30">
        <v>16</v>
      </c>
      <c r="E7" s="30">
        <v>16</v>
      </c>
      <c r="F7" s="30">
        <v>13</v>
      </c>
      <c r="G7" s="30">
        <v>13</v>
      </c>
      <c r="H7" s="30">
        <v>14</v>
      </c>
      <c r="I7" s="30">
        <v>14</v>
      </c>
      <c r="J7" s="63">
        <v>4633</v>
      </c>
      <c r="K7" s="82">
        <f>F7/D7*100</f>
        <v>81.25</v>
      </c>
      <c r="L7" s="31">
        <v>3.8</v>
      </c>
      <c r="M7" s="83" t="s">
        <v>21</v>
      </c>
      <c r="N7" s="32">
        <f>D7/B7*100</f>
        <v>6.4</v>
      </c>
      <c r="O7" s="64">
        <v>6.4</v>
      </c>
      <c r="P7" s="30">
        <f>H7</f>
        <v>14</v>
      </c>
      <c r="Q7" s="84"/>
      <c r="R7" s="85"/>
      <c r="S7" s="65">
        <v>6</v>
      </c>
      <c r="T7" s="66"/>
      <c r="U7" s="86">
        <v>15</v>
      </c>
      <c r="V7" s="87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/>
    </row>
    <row r="8" spans="1:192" s="13" customFormat="1" ht="23.25" customHeight="1" thickBot="1">
      <c r="A8" s="90" t="s">
        <v>22</v>
      </c>
      <c r="B8" s="91">
        <f t="shared" ref="B8:J8" si="0">B6+B7</f>
        <v>1210</v>
      </c>
      <c r="C8" s="92">
        <f>C7+C6</f>
        <v>76543</v>
      </c>
      <c r="D8" s="93">
        <f t="shared" si="0"/>
        <v>249</v>
      </c>
      <c r="E8" s="33">
        <f t="shared" si="0"/>
        <v>246</v>
      </c>
      <c r="F8" s="33">
        <f>F6+F7</f>
        <v>227</v>
      </c>
      <c r="G8" s="33">
        <f t="shared" si="0"/>
        <v>224</v>
      </c>
      <c r="H8" s="33">
        <f t="shared" si="0"/>
        <v>252</v>
      </c>
      <c r="I8" s="33">
        <f t="shared" si="0"/>
        <v>254</v>
      </c>
      <c r="J8" s="91">
        <f t="shared" si="0"/>
        <v>82392</v>
      </c>
      <c r="K8" s="94">
        <f>F8/D8*100</f>
        <v>91.164658634538156</v>
      </c>
      <c r="L8" s="31">
        <f>H8*3.4/F8</f>
        <v>3.7744493392070484</v>
      </c>
      <c r="M8" s="95">
        <f>(M6+M7)/2</f>
        <v>3.24</v>
      </c>
      <c r="N8" s="96">
        <f>D8/B8*100</f>
        <v>20.578512396694215</v>
      </c>
      <c r="O8" s="96">
        <v>20.5</v>
      </c>
      <c r="P8" s="33">
        <f t="shared" ref="P8:U8" si="1">P6+P7</f>
        <v>252</v>
      </c>
      <c r="Q8" s="33">
        <f t="shared" si="1"/>
        <v>29</v>
      </c>
      <c r="R8" s="33">
        <f t="shared" si="1"/>
        <v>7</v>
      </c>
      <c r="S8" s="33">
        <f t="shared" si="1"/>
        <v>16</v>
      </c>
      <c r="T8" s="33">
        <f t="shared" si="1"/>
        <v>0</v>
      </c>
      <c r="U8" s="33">
        <f t="shared" si="1"/>
        <v>195</v>
      </c>
      <c r="V8" s="34"/>
      <c r="W8" s="33">
        <f>W6+W7</f>
        <v>245</v>
      </c>
      <c r="X8" s="96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9900</v>
      </c>
      <c r="DH8" s="33" t="e">
        <f>DH6+#REF!+#REF!+DH7</f>
        <v>#REF!</v>
      </c>
      <c r="DI8" s="97" t="e">
        <f>DI6+#REF!+#REF!+DI7</f>
        <v>#REF!</v>
      </c>
      <c r="DJ8" s="66">
        <f>DJ6+DJ7</f>
        <v>0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70</v>
      </c>
      <c r="B9" s="63">
        <v>410</v>
      </c>
      <c r="C9" s="98">
        <v>14269</v>
      </c>
      <c r="D9" s="65">
        <v>38</v>
      </c>
      <c r="E9" s="65">
        <v>47</v>
      </c>
      <c r="F9" s="65">
        <v>24</v>
      </c>
      <c r="G9" s="65">
        <v>38</v>
      </c>
      <c r="H9" s="65">
        <v>29</v>
      </c>
      <c r="I9" s="65">
        <v>42</v>
      </c>
      <c r="J9" s="63">
        <v>11994</v>
      </c>
      <c r="K9" s="37">
        <v>72</v>
      </c>
      <c r="L9" s="31">
        <v>3.8</v>
      </c>
      <c r="M9" s="99">
        <v>3.4</v>
      </c>
      <c r="N9" s="32">
        <v>9.3000000000000007</v>
      </c>
      <c r="O9" s="64">
        <v>11.4</v>
      </c>
      <c r="P9" s="30">
        <f t="shared" ref="P9:P12" si="2">H9</f>
        <v>29</v>
      </c>
      <c r="Q9" s="84">
        <v>2</v>
      </c>
      <c r="R9" s="30"/>
      <c r="S9" s="71" t="s">
        <v>78</v>
      </c>
      <c r="T9" s="72"/>
      <c r="U9" s="100" t="s">
        <v>60</v>
      </c>
      <c r="V9" s="87"/>
      <c r="W9" s="71" t="s">
        <v>62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4100</v>
      </c>
      <c r="DH9" s="67"/>
      <c r="DI9" s="68"/>
      <c r="DJ9" s="28">
        <v>18</v>
      </c>
      <c r="DL9" s="101"/>
    </row>
    <row r="10" spans="1:192" ht="21.75" customHeight="1" thickBot="1">
      <c r="A10" s="70" t="s">
        <v>31</v>
      </c>
      <c r="B10" s="98">
        <v>110</v>
      </c>
      <c r="C10" s="98">
        <v>4093</v>
      </c>
      <c r="D10" s="102">
        <v>12</v>
      </c>
      <c r="E10" s="102">
        <v>7</v>
      </c>
      <c r="F10" s="102">
        <v>11</v>
      </c>
      <c r="G10" s="102">
        <v>6</v>
      </c>
      <c r="H10" s="102">
        <v>12</v>
      </c>
      <c r="I10" s="65">
        <v>7</v>
      </c>
      <c r="J10" s="63">
        <v>3819</v>
      </c>
      <c r="K10" s="37">
        <f>F10/D10*100</f>
        <v>91.666666666666657</v>
      </c>
      <c r="L10" s="31">
        <v>3.8</v>
      </c>
      <c r="M10" s="73" t="s">
        <v>29</v>
      </c>
      <c r="N10" s="32">
        <f>D10/B10*100</f>
        <v>10.909090909090908</v>
      </c>
      <c r="O10" s="103">
        <v>8.8000000000000007</v>
      </c>
      <c r="P10" s="30">
        <f>H10</f>
        <v>12</v>
      </c>
      <c r="Q10" s="104"/>
      <c r="R10" s="105"/>
      <c r="S10" s="24"/>
      <c r="T10" s="106"/>
      <c r="U10" s="107" t="s">
        <v>75</v>
      </c>
      <c r="V10" s="87"/>
      <c r="W10" s="24" t="s">
        <v>63</v>
      </c>
      <c r="X10" s="108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9" t="s">
        <v>24</v>
      </c>
      <c r="B11" s="98">
        <v>157</v>
      </c>
      <c r="C11" s="98">
        <v>7613</v>
      </c>
      <c r="D11" s="102">
        <v>27</v>
      </c>
      <c r="E11" s="102">
        <v>21</v>
      </c>
      <c r="F11" s="102">
        <v>24</v>
      </c>
      <c r="G11" s="102">
        <v>17</v>
      </c>
      <c r="H11" s="102">
        <v>27</v>
      </c>
      <c r="I11" s="65">
        <v>18</v>
      </c>
      <c r="J11" s="63">
        <v>7862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55</v>
      </c>
      <c r="N11" s="32">
        <f>D11/B11*100</f>
        <v>17.197452229299362</v>
      </c>
      <c r="O11" s="64">
        <v>17.5</v>
      </c>
      <c r="P11" s="30">
        <f t="shared" si="2"/>
        <v>27</v>
      </c>
      <c r="Q11" s="110">
        <v>2</v>
      </c>
      <c r="R11" s="110"/>
      <c r="S11" s="24" t="s">
        <v>69</v>
      </c>
      <c r="T11" s="106"/>
      <c r="U11" s="106" t="s">
        <v>58</v>
      </c>
      <c r="V11" s="24"/>
      <c r="W11" s="24" t="s">
        <v>64</v>
      </c>
      <c r="X11" s="108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11"/>
      <c r="DG11" s="112">
        <v>7500</v>
      </c>
      <c r="DH11" s="113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3578</v>
      </c>
      <c r="D12" s="65">
        <v>12</v>
      </c>
      <c r="E12" s="65">
        <v>10</v>
      </c>
      <c r="F12" s="65">
        <v>11</v>
      </c>
      <c r="G12" s="65">
        <v>9</v>
      </c>
      <c r="H12" s="65">
        <v>11</v>
      </c>
      <c r="I12" s="65">
        <v>10</v>
      </c>
      <c r="J12" s="63">
        <v>3125</v>
      </c>
      <c r="K12" s="37">
        <f t="shared" ref="K12:K23" si="4">F12/D12*100</f>
        <v>91.666666666666657</v>
      </c>
      <c r="L12" s="31">
        <f t="shared" si="3"/>
        <v>3.4</v>
      </c>
      <c r="M12" s="73" t="s">
        <v>19</v>
      </c>
      <c r="N12" s="32">
        <f t="shared" ref="N12:N22" si="5">D12/B12*100</f>
        <v>11.428571428571429</v>
      </c>
      <c r="O12" s="64">
        <v>9.5</v>
      </c>
      <c r="P12" s="30">
        <f t="shared" si="2"/>
        <v>11</v>
      </c>
      <c r="Q12" s="30"/>
      <c r="R12" s="30"/>
      <c r="S12" s="71"/>
      <c r="T12" s="72"/>
      <c r="U12" s="72" t="s">
        <v>68</v>
      </c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14"/>
      <c r="DI13" s="115"/>
      <c r="DJ13" s="28"/>
      <c r="DN13" s="116"/>
    </row>
    <row r="14" spans="1:192" ht="24.75" customHeight="1" thickBot="1">
      <c r="A14" s="70" t="s">
        <v>26</v>
      </c>
      <c r="B14" s="63">
        <v>190</v>
      </c>
      <c r="C14" s="63">
        <v>4468</v>
      </c>
      <c r="D14" s="65">
        <v>12</v>
      </c>
      <c r="E14" s="65">
        <v>10</v>
      </c>
      <c r="F14" s="65">
        <v>11</v>
      </c>
      <c r="G14" s="65">
        <v>9</v>
      </c>
      <c r="H14" s="65">
        <v>11</v>
      </c>
      <c r="I14" s="65">
        <v>9</v>
      </c>
      <c r="J14" s="63">
        <v>3910</v>
      </c>
      <c r="K14" s="37">
        <f t="shared" si="4"/>
        <v>91.666666666666657</v>
      </c>
      <c r="L14" s="31">
        <f>H14*3.4/F14</f>
        <v>3.4</v>
      </c>
      <c r="M14" s="73" t="s">
        <v>27</v>
      </c>
      <c r="N14" s="32">
        <f>D14/B14*100</f>
        <v>6.3157894736842106</v>
      </c>
      <c r="O14" s="64">
        <v>5.0999999999999996</v>
      </c>
      <c r="P14" s="30">
        <f>H14</f>
        <v>11</v>
      </c>
      <c r="Q14" s="30">
        <v>1</v>
      </c>
      <c r="R14" s="30"/>
      <c r="S14" s="71" t="s">
        <v>77</v>
      </c>
      <c r="T14" s="72"/>
      <c r="U14" s="72" t="s">
        <v>59</v>
      </c>
      <c r="V14" s="71"/>
      <c r="W14" s="71" t="s">
        <v>65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14"/>
      <c r="DI14" s="115"/>
      <c r="DJ14" s="28"/>
    </row>
    <row r="15" spans="1:192" ht="26.25" customHeight="1" thickBot="1">
      <c r="A15" s="70" t="s">
        <v>44</v>
      </c>
      <c r="B15" s="63">
        <v>115</v>
      </c>
      <c r="C15" s="63">
        <v>1174</v>
      </c>
      <c r="D15" s="65">
        <v>3</v>
      </c>
      <c r="E15" s="65">
        <v>2</v>
      </c>
      <c r="F15" s="65">
        <v>2</v>
      </c>
      <c r="G15" s="65">
        <v>1</v>
      </c>
      <c r="H15" s="65">
        <v>2</v>
      </c>
      <c r="I15" s="65">
        <v>1</v>
      </c>
      <c r="J15" s="63">
        <v>920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1.7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56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14"/>
      <c r="DI15" s="115"/>
      <c r="DJ15" s="28"/>
    </row>
    <row r="16" spans="1:192" ht="20.25" customHeight="1" thickBot="1">
      <c r="A16" s="70" t="s">
        <v>61</v>
      </c>
      <c r="B16" s="62">
        <v>20</v>
      </c>
      <c r="C16" s="62">
        <v>549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549</v>
      </c>
      <c r="K16" s="37">
        <f t="shared" si="4"/>
        <v>100</v>
      </c>
      <c r="L16" s="31">
        <f t="shared" si="3"/>
        <v>3.4</v>
      </c>
      <c r="M16" s="73" t="s">
        <v>53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14"/>
      <c r="DI16" s="115"/>
      <c r="DJ16" s="28"/>
    </row>
    <row r="17" spans="1:192" ht="27.75" customHeight="1" thickBot="1">
      <c r="A17" s="70" t="s">
        <v>28</v>
      </c>
      <c r="B17" s="63">
        <v>104</v>
      </c>
      <c r="C17" s="63">
        <v>1558</v>
      </c>
      <c r="D17" s="65">
        <v>5</v>
      </c>
      <c r="E17" s="65">
        <v>4</v>
      </c>
      <c r="F17" s="65">
        <v>4</v>
      </c>
      <c r="G17" s="65">
        <v>4</v>
      </c>
      <c r="H17" s="65">
        <v>4</v>
      </c>
      <c r="I17" s="65">
        <v>4</v>
      </c>
      <c r="J17" s="63">
        <v>1293</v>
      </c>
      <c r="K17" s="37">
        <f t="shared" si="4"/>
        <v>80</v>
      </c>
      <c r="L17" s="31">
        <f t="shared" si="3"/>
        <v>3.4</v>
      </c>
      <c r="M17" s="73" t="s">
        <v>19</v>
      </c>
      <c r="N17" s="32">
        <f t="shared" si="5"/>
        <v>4.8076923076923084</v>
      </c>
      <c r="O17" s="64">
        <v>3.8</v>
      </c>
      <c r="P17" s="117">
        <f t="shared" si="7"/>
        <v>4</v>
      </c>
      <c r="Q17" s="30"/>
      <c r="R17" s="30"/>
      <c r="S17" s="71"/>
      <c r="T17" s="72"/>
      <c r="U17" s="118" t="s">
        <v>57</v>
      </c>
      <c r="V17" s="71"/>
      <c r="W17" s="71" t="s">
        <v>66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14"/>
      <c r="DI17" s="115"/>
      <c r="DJ17" s="28"/>
    </row>
    <row r="18" spans="1:192" ht="21.75" customHeight="1" thickBot="1">
      <c r="A18" s="70" t="s">
        <v>42</v>
      </c>
      <c r="B18" s="63">
        <v>60</v>
      </c>
      <c r="C18" s="63">
        <v>1239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996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67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14"/>
      <c r="DI18" s="115"/>
      <c r="DJ18" s="28">
        <v>3</v>
      </c>
    </row>
    <row r="19" spans="1:192" ht="21.75" customHeight="1" thickBot="1">
      <c r="A19" s="70" t="s">
        <v>40</v>
      </c>
      <c r="B19" s="63">
        <v>39</v>
      </c>
      <c r="C19" s="63">
        <v>1043</v>
      </c>
      <c r="D19" s="65">
        <v>4</v>
      </c>
      <c r="E19" s="65">
        <v>3</v>
      </c>
      <c r="F19" s="65">
        <v>3</v>
      </c>
      <c r="G19" s="65">
        <v>3</v>
      </c>
      <c r="H19" s="65">
        <v>3</v>
      </c>
      <c r="I19" s="65">
        <v>3</v>
      </c>
      <c r="J19" s="63">
        <v>790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8.6</v>
      </c>
      <c r="P19" s="117">
        <f t="shared" si="7"/>
        <v>3</v>
      </c>
      <c r="Q19" s="30"/>
      <c r="R19" s="30"/>
      <c r="S19" s="71"/>
      <c r="T19" s="72"/>
      <c r="U19" s="72" t="s">
        <v>69</v>
      </c>
      <c r="V19" s="71"/>
      <c r="W19" s="71" t="s">
        <v>63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14"/>
      <c r="DI19" s="115"/>
      <c r="DJ19" s="28"/>
    </row>
    <row r="20" spans="1:192" ht="0.75" customHeight="1" thickBot="1">
      <c r="A20" s="70" t="s">
        <v>54</v>
      </c>
      <c r="B20" s="62"/>
      <c r="C20" s="62"/>
      <c r="D20" s="30"/>
      <c r="E20" s="30">
        <v>8</v>
      </c>
      <c r="F20" s="30"/>
      <c r="G20" s="30">
        <v>7</v>
      </c>
      <c r="H20" s="30"/>
      <c r="I20" s="30">
        <v>8</v>
      </c>
      <c r="J20" s="63"/>
      <c r="K20" s="37"/>
      <c r="L20" s="31"/>
      <c r="M20" s="73"/>
      <c r="N20" s="32"/>
      <c r="O20" s="64">
        <v>11.8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39584</v>
      </c>
      <c r="D22" s="40">
        <f>D9+D10+D11+D12+D13+D14+D15+D16+D17+D18+D19+D20+D21</f>
        <v>119</v>
      </c>
      <c r="E22" s="40">
        <f>E9+E10+E11+E12+E13+E14+E15+E16+E17+E18+E19+E20+E21</f>
        <v>117</v>
      </c>
      <c r="F22" s="40">
        <f>F9+F10+F11+F12+F13+F14+F15+F16+F17+F18+F19+F20+F21</f>
        <v>96</v>
      </c>
      <c r="G22" s="40">
        <f>G21+G20+G19+G18+G17+G16+G15+G14+G13+G12+G11+G10+G9</f>
        <v>98</v>
      </c>
      <c r="H22" s="40">
        <f>H21+H20+H19+H18+H17+H16+H15+H14+H13+H12+H11+H10+H9</f>
        <v>105</v>
      </c>
      <c r="I22" s="40">
        <f>I21+I20+I19+I18+I17+I16+I15+I14+I13+I12+I11+I10+I9</f>
        <v>106</v>
      </c>
      <c r="J22" s="39">
        <f>J21+J20+J19+J18+J17+J16+J15+J14+J13+J12+J11+J10+J9</f>
        <v>35258</v>
      </c>
      <c r="K22" s="37">
        <f t="shared" si="4"/>
        <v>80.672268907563023</v>
      </c>
      <c r="L22" s="31">
        <f>H22*3.4/F22</f>
        <v>3.71875</v>
      </c>
      <c r="M22" s="41">
        <f>(M9+M10+M11+M12+M14+M15+M16+M17+M18+M19)/10</f>
        <v>3.129</v>
      </c>
      <c r="N22" s="32">
        <f t="shared" si="5"/>
        <v>9.0839694656488543</v>
      </c>
      <c r="O22" s="42">
        <v>8.4</v>
      </c>
      <c r="P22" s="30">
        <f>P21+P20+P19+P18+P17+P16+P15+P14+P13+P12+P11+P10+P9</f>
        <v>105</v>
      </c>
      <c r="Q22" s="30">
        <f t="shared" ref="Q22:U22" si="8">Q21+Q20+Q19+Q18+Q17+Q16+Q15+Q14+Q13+Q12+Q11+Q10+Q9</f>
        <v>5</v>
      </c>
      <c r="R22" s="30">
        <f t="shared" si="8"/>
        <v>0</v>
      </c>
      <c r="S22" s="30">
        <f t="shared" si="8"/>
        <v>10</v>
      </c>
      <c r="T22" s="30">
        <f t="shared" si="8"/>
        <v>0</v>
      </c>
      <c r="U22" s="30">
        <f t="shared" si="8"/>
        <v>216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12100</v>
      </c>
      <c r="DH22" s="49" t="e">
        <f>#REF!+DH10+DH9</f>
        <v>#REF!</v>
      </c>
      <c r="DI22" s="50">
        <f>SUM(DI9:DI12)</f>
        <v>0</v>
      </c>
      <c r="DJ22" s="28">
        <f>SUM(DJ9:DJ20)</f>
        <v>28</v>
      </c>
    </row>
    <row r="23" spans="1:192" s="13" customFormat="1" ht="22.9" customHeight="1" thickBot="1">
      <c r="A23" s="51" t="s">
        <v>52</v>
      </c>
      <c r="B23" s="52">
        <f>B22+B8</f>
        <v>2520</v>
      </c>
      <c r="C23" s="35">
        <f>C8+C22</f>
        <v>116127</v>
      </c>
      <c r="D23" s="33">
        <f t="shared" ref="D23:J23" si="9">D22+D8</f>
        <v>368</v>
      </c>
      <c r="E23" s="33">
        <f t="shared" si="9"/>
        <v>363</v>
      </c>
      <c r="F23" s="53">
        <f t="shared" si="9"/>
        <v>323</v>
      </c>
      <c r="G23" s="53">
        <f t="shared" si="9"/>
        <v>322</v>
      </c>
      <c r="H23" s="33">
        <f t="shared" si="9"/>
        <v>357</v>
      </c>
      <c r="I23" s="33">
        <f t="shared" si="9"/>
        <v>360</v>
      </c>
      <c r="J23" s="77">
        <f t="shared" si="9"/>
        <v>117650</v>
      </c>
      <c r="K23" s="78">
        <f t="shared" si="4"/>
        <v>87.771739130434781</v>
      </c>
      <c r="L23" s="31">
        <f>H23*3.4/F23</f>
        <v>3.757894736842105</v>
      </c>
      <c r="M23" s="54">
        <f>(M8+M22)/2</f>
        <v>3.1844999999999999</v>
      </c>
      <c r="N23" s="55">
        <f>D23/B23*100</f>
        <v>14.603174603174605</v>
      </c>
      <c r="O23" s="55">
        <v>14</v>
      </c>
      <c r="P23" s="56">
        <f>P22+P8</f>
        <v>357</v>
      </c>
      <c r="Q23" s="33">
        <f>Q22+Q8</f>
        <v>34</v>
      </c>
      <c r="R23" s="33">
        <f>R22+R8</f>
        <v>7</v>
      </c>
      <c r="S23" s="33">
        <f>S8+S22</f>
        <v>26</v>
      </c>
      <c r="T23" s="33">
        <f>T8+T22</f>
        <v>0</v>
      </c>
      <c r="U23" s="33">
        <f>U8+U22</f>
        <v>411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22000</v>
      </c>
      <c r="DH23" s="59" t="e">
        <f>DH22+DH8</f>
        <v>#REF!</v>
      </c>
      <c r="DI23" s="60" t="e">
        <f>DI22+DI8</f>
        <v>#REF!</v>
      </c>
      <c r="DJ23" s="61">
        <f>DJ22+DJ8</f>
        <v>28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79</v>
      </c>
      <c r="C24" s="21"/>
      <c r="D24" s="119">
        <f>D23-E23</f>
        <v>5</v>
      </c>
      <c r="E24" s="120"/>
      <c r="F24" s="119">
        <f>F23-G23</f>
        <v>1</v>
      </c>
      <c r="G24" s="120"/>
      <c r="H24" s="121">
        <f>H23-I23</f>
        <v>-3</v>
      </c>
      <c r="I24" s="122"/>
      <c r="J24" s="79"/>
      <c r="K24" s="80"/>
      <c r="L24" s="22"/>
      <c r="M24" s="22"/>
      <c r="N24" s="22"/>
      <c r="O24" s="22"/>
      <c r="P24" s="23"/>
      <c r="Q24" s="24" t="s">
        <v>67</v>
      </c>
      <c r="R24" s="24" t="s">
        <v>57</v>
      </c>
      <c r="S24" s="24" t="s">
        <v>78</v>
      </c>
      <c r="T24" s="24" t="s">
        <v>72</v>
      </c>
      <c r="U24" s="24" t="s">
        <v>71</v>
      </c>
      <c r="V24" s="24"/>
      <c r="W24" s="25">
        <v>546</v>
      </c>
      <c r="X24" s="26">
        <v>22.8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21020</v>
      </c>
      <c r="DH24" s="27"/>
      <c r="DI24" s="27"/>
      <c r="DJ24" s="28">
        <v>6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2023-10-04T03:58:48Z</cp:lastPrinted>
  <dcterms:created xsi:type="dcterms:W3CDTF">2020-08-31T08:55:27Z</dcterms:created>
  <dcterms:modified xsi:type="dcterms:W3CDTF">2023-10-04T04:00:56Z</dcterms:modified>
</cp:coreProperties>
</file>